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s>
  <definedNames>
    <definedName name="_xlnm.Print_Titles" localSheetId="0">Лист1!$3:$3</definedName>
  </definedNames>
  <calcPr calcId="125725"/>
</workbook>
</file>

<file path=xl/calcChain.xml><?xml version="1.0" encoding="utf-8"?>
<calcChain xmlns="http://schemas.openxmlformats.org/spreadsheetml/2006/main">
  <c r="G23" i="1"/>
  <c r="G17"/>
  <c r="G16"/>
  <c r="F11" l="1"/>
  <c r="G11" s="1"/>
  <c r="F10"/>
  <c r="G10" s="1"/>
  <c r="G32" l="1"/>
  <c r="G24"/>
  <c r="F41"/>
  <c r="G41" s="1"/>
  <c r="F37"/>
  <c r="G37" s="1"/>
  <c r="G36"/>
  <c r="G27"/>
  <c r="F26"/>
  <c r="G26" s="1"/>
  <c r="F25"/>
  <c r="G25" s="1"/>
  <c r="F22"/>
  <c r="G22" s="1"/>
  <c r="F21"/>
  <c r="G21" s="1"/>
  <c r="G45" l="1"/>
  <c r="G42"/>
  <c r="G31"/>
  <c r="G18" l="1"/>
  <c r="G19"/>
  <c r="G20"/>
  <c r="G39"/>
  <c r="G40"/>
  <c r="G15"/>
  <c r="F14"/>
  <c r="G14" s="1"/>
</calcChain>
</file>

<file path=xl/sharedStrings.xml><?xml version="1.0" encoding="utf-8"?>
<sst xmlns="http://schemas.openxmlformats.org/spreadsheetml/2006/main" count="175" uniqueCount="112">
  <si>
    <t>Рынок услуг дошкольного образования</t>
  </si>
  <si>
    <t>Рынок услуг общего образования</t>
  </si>
  <si>
    <t>Рынок услуг среднего профессионального образования</t>
  </si>
  <si>
    <t>Рынок услуг дополнительного образования детей</t>
  </si>
  <si>
    <t>Рынок услуг детского отдыха и оздоровления</t>
  </si>
  <si>
    <t>Рынок медицинских услуг</t>
  </si>
  <si>
    <t>Рынок услуг розничной торговли лекарственными препаратами, медицинскими изделиями и сопутствующими товарами</t>
  </si>
  <si>
    <t>Рынок психолого-педагогического сопровождения детей с ограниченными возможностями здоровья</t>
  </si>
  <si>
    <t>Рынок ритуальных услуг</t>
  </si>
  <si>
    <t>Рынок теплоснабжения (производство тепловой энергии)</t>
  </si>
  <si>
    <t>Рынок услуг по сбору и транспортированию твердых коммунальных отходов</t>
  </si>
  <si>
    <t>Рынок выполнения работ по благоустройству городской среды</t>
  </si>
  <si>
    <t>Рынок выполнения работ по содержанию и текущему ремонту общего имущества собственников помещений в многоквартирном доме</t>
  </si>
  <si>
    <t>Рынок поставки сжиженного газа в баллонах</t>
  </si>
  <si>
    <t>Рынок купли-продажи электрической энергии (мощности) на розничном рынке электрической энергии (мощности)</t>
  </si>
  <si>
    <t>Рынок производства электрической энергии (мощности) на розничном рынке электрической энергии (мощности), включая производство электрической энергии (мощности) в режиме когенерации</t>
  </si>
  <si>
    <t>Рынок оказания услуг по перевозке пассажиров автомобильным транспортом по муниципальным маршрутам регулярных перевозок</t>
  </si>
  <si>
    <t>Рынок оказания услуг по перевозке пассажиров автомобильным транспортом по межмуниципальным маршрутам регулярных перевозок</t>
  </si>
  <si>
    <t>Рынок оказания услуг по перевозке пассажиров и багажа легковым такси</t>
  </si>
  <si>
    <t>Рынок оказания услуг по ремонту автотранспортных средств</t>
  </si>
  <si>
    <t>Рынок жилищного строительства (за исключением Московского фонда реновации жилой застройки и индивидуального жилищного строительства)</t>
  </si>
  <si>
    <t>Рынок строительства объектов капитального строительства, за исключением жилищного и дорожного строительства</t>
  </si>
  <si>
    <t>Рынок дорожной деятельности (за исключением проектирования)</t>
  </si>
  <si>
    <t>Рынок лабораторных исследований для выдачи ветеринарных сопроводительных документов</t>
  </si>
  <si>
    <t>Рынок племенного животноводства</t>
  </si>
  <si>
    <t>Рынок семеноводства</t>
  </si>
  <si>
    <t>Рынок вылова водных биоресурсов</t>
  </si>
  <si>
    <t>Рынок переработки водных биоресурсов</t>
  </si>
  <si>
    <t>Рынок добычи общераспространенных полезных ископаемых на участках недр местного значения</t>
  </si>
  <si>
    <t>Рынок легкой промышленности</t>
  </si>
  <si>
    <t>Рынок обработки древесины и производства изделий из дерева</t>
  </si>
  <si>
    <t>Рынок производства кирпича</t>
  </si>
  <si>
    <t>Рынок производства бетона</t>
  </si>
  <si>
    <t>Рынок нефтехимической продукции</t>
  </si>
  <si>
    <t>Рынок кадастровых и землеустроительных работ</t>
  </si>
  <si>
    <t>Сфера наружной рекламы</t>
  </si>
  <si>
    <t>Рынок архитектурно-строительного проектирования</t>
  </si>
  <si>
    <t>Рынок товарной аквакультуры</t>
  </si>
  <si>
    <t>Рынок нефтепродуктов</t>
  </si>
  <si>
    <t>Рынок услуг связи, в том числе услуг по предоставлению широкополосного доступа к сети "Интернет"</t>
  </si>
  <si>
    <t>Рынок социальных услуг</t>
  </si>
  <si>
    <t>№ п/п</t>
  </si>
  <si>
    <t>Наименование товарного рынка</t>
  </si>
  <si>
    <t>Численность обучающихся, 
человек</t>
  </si>
  <si>
    <t>Показатель,
единица измерения показателя</t>
  </si>
  <si>
    <t>Объем выручки, млн. руб.</t>
  </si>
  <si>
    <t xml:space="preserve">Объем реализованных на рынке товаров, работ, услуг в натуральном выражении, куб. метров </t>
  </si>
  <si>
    <t>Объем реализованных на рынке товаров, работ, услуг в натуральном выражении, кВт ч</t>
  </si>
  <si>
    <t>Объем реализованных на рынке товаров, работ, услуг в натуральном выражении, количество перевезенных пассажиров</t>
  </si>
  <si>
    <t xml:space="preserve">Объем реализованных на рынке товаров, работ, услуг в натуральном выражении, кв. метров </t>
  </si>
  <si>
    <t xml:space="preserve">Объем реализованных на рынке товаров, работ, услуг в натуральном выражении, тонн </t>
  </si>
  <si>
    <t>Объем выручки, млн. руб</t>
  </si>
  <si>
    <t>Объем реализованных на рынке товаров, работ, услуг в натуральном выражении, гбайт</t>
  </si>
  <si>
    <t>Объем реализованных на рынке товаров, работ, услуг в натуральном выражении, литров</t>
  </si>
  <si>
    <t>Численность пациентов, чел.</t>
  </si>
  <si>
    <t>Уровни рыночной концентрации товарного рынка</t>
  </si>
  <si>
    <t>РАСЧЕТ
коэффициента рыночной концентрации (CR-3) для 3 крупнейших хозяйствующих субъектов на отдельных товарных рынках Омской области</t>
  </si>
  <si>
    <t>Объем реализованных на рынке товаров, работ, услуг в натуральном выражении, гкал/час</t>
  </si>
  <si>
    <t>Объем реализованных на рынке товаров, работ, услуг в натуральном выражении, куб. метров</t>
  </si>
  <si>
    <t xml:space="preserve">Информация о 3 крупнейших хозяйствующих субъектах на товарном рынке Омской области 
по значению показателя, указанного в гр. 3, за 2020 год 
(с указанием названия и ИНН хозяйствующих субъектов) </t>
  </si>
  <si>
    <t xml:space="preserve">Общий объем значения показателя, указанного в гр. 3,  на товарном рынке Омской области за 2020 год </t>
  </si>
  <si>
    <t xml:space="preserve">Объем значения показателя, указанного в гр. 3, для 3 крупнейших хозяйствующих субъектов на товарном рынке Омской области  за 2020 год  
</t>
  </si>
  <si>
    <r>
      <t>Сумма квадратов долей (выраженных в %) для 3 крупнейших хозяйствующих субъектов по</t>
    </r>
    <r>
      <rPr>
        <b/>
        <sz val="14"/>
        <color theme="1"/>
        <rFont val="Times New Roman"/>
        <family val="1"/>
        <charset val="204"/>
      </rPr>
      <t xml:space="preserve"> показателю, указанному в гр. 3,  </t>
    </r>
    <r>
      <rPr>
        <sz val="14"/>
        <color theme="1"/>
        <rFont val="Times New Roman"/>
        <family val="1"/>
        <charset val="204"/>
      </rPr>
      <t xml:space="preserve">
за 2020 год, %</t>
    </r>
  </si>
  <si>
    <t xml:space="preserve">1. Частное дошкольное образовательное учреждение "Детский сад "Умница", ИНН 5506061568/ 273 воспитанника;
2. Частное дошкольное образовательное учреждение "Детский сад № 186 открытого акционерного общества "Российские железные дороги", ИНН 5505036199/ 507 воспитанник;
3. Частное учреждение дошкольного образования "Детский сад "Арбуз", ИНН 5507236926/ 493 воспитанника              </t>
  </si>
  <si>
    <t xml:space="preserve">1. Автономная некоммерческая профессиональная образовательная организация "Многопрофильная Академия непрерывного образования", ИНН 5503161780/434 обучающихся;  
2. Частное общеобразовательное учреждение "Школа-интернат № 20 среднего общего образования открытого акционерного общества "Российские железные дороги", ИНН 5505036216/252 обучающихся;
3. Частное общеобразовательное учреждение "Авторская экспериментальная школа", ИНН 5507232752/ 199 обучающихся              </t>
  </si>
  <si>
    <t xml:space="preserve">1. Организация дополнительного образования частное образовательное учреждение "Центр дополнительного образования "Снейл", ИНН 5505212334/ 320 обучающихся;
2. Автономная некоммерческая организация дополнительного профессионального образования "Центр обучения "Махаон", ИНН 5504118392/ 207 обучающихся;
3. Автономная некоммерческая организация дополнительного образования "Перспектива", ИНН 5503900046/ 79 обучающихся                </t>
  </si>
  <si>
    <t>Низкий уровень</t>
  </si>
  <si>
    <t>1. Частное профессиональное образовательное учреждение "Омский юридический колледж", ИНН 504141659/1877 обучающихся;  
2. Автономная некоммерческая профессиональная образовательная организация "Сибирская региональная школа бизнеса (колледж)", ИНН 5503188654/1679 обучающихся;
3. Автономная некоммерческая профессиональная образовательная организация "Многопрофильная Академия непрерывного образования", ИНН 5503161780/1160 обучающихся</t>
  </si>
  <si>
    <t>Общество с ограниченной ответственностью "Санаторно-оздоровительный лагерь "Альпийский" (ИНН 5512006237) Государственное предприятие Омской области "Детский оздоровительный лагерь "Березка" (ИНН 5528009579) Общество с ограниченной ответственностью "АК "Омскагрегат" (ИНН 5503045007)</t>
  </si>
  <si>
    <t>1. Омская региональная общественная организация инвалидов "Планета друзей",  ИНН 5505045940/670 обучающихся;
2.  Частное дошкольное образовательное учреждение "Детский сад "Гномик", ИНН 5506025859/24 обучающихся;
3. Негосударственное образовательное частное учреждение дошкольного образования "Детский сад "Дракоша", 
ИНН 5503241298/24 обучающихся</t>
  </si>
  <si>
    <t>АО "ТГК-11" (ИНН 5406323202)  АО "Омск РТС" (ИНН 5503249258) МП г. Омска "Тепловая компания" (ИНН 5501016762)</t>
  </si>
  <si>
    <t>ООО "Магнит"(ИНН 5401381810)</t>
  </si>
  <si>
    <t>ООО "Омская областная газовая компания" (ИНН 5517010406)
 АО "Омскгоргаз" (ИНН 5504037369)
 ИП Скиллер Владимир Альфредович (ИНН 553501708282)</t>
  </si>
  <si>
    <t>ООО "Омская энергосбытовая компания" (ИНН 5503248039) АО "Газпромэнергосбыт" (ИНН 7705750968) ООО "Русэнергосбыт" (ИНН 7706284124)</t>
  </si>
  <si>
    <t>ООО "Омсктехуглерод"
 (ИНН 5506066492), ООО «Теплогенерирующий комплекс»
(ИНН 5503109356)</t>
  </si>
  <si>
    <t>АО «ОМСКИЙ БЕКОН» (ИНН 5515000025)                                ООО «ЦСЭ «ОМСК-ТЕСТ» (ИНН 5504075011)                                ООО «ЦЕНТР НЕЗАВИСИМЫХ ЭКСПЕРТИЗ» (ИНН 5504110957)</t>
  </si>
  <si>
    <t>Высокий уровень</t>
  </si>
  <si>
    <r>
      <rPr>
        <sz val="14"/>
        <color rgb="FF000000"/>
        <rFont val="Times New Roman"/>
        <family val="1"/>
        <charset val="204"/>
      </rPr>
      <t xml:space="preserve">Объем реализованных на рынке товаров, работ, услуг в натуральном выражении, </t>
    </r>
    <r>
      <rPr>
        <b/>
        <sz val="14"/>
        <color rgb="FF000000"/>
        <rFont val="Times New Roman"/>
        <family val="1"/>
        <charset val="204"/>
      </rPr>
      <t>условные головы</t>
    </r>
  </si>
  <si>
    <t>АО им Кирова, ИНН 5518000104 АО «Нива», ИНН 5529001974 АО «Богодуховское», ИНН 5529002287</t>
  </si>
  <si>
    <r>
      <rPr>
        <sz val="14"/>
        <color rgb="FF000000"/>
        <rFont val="Times New Roman"/>
        <family val="1"/>
        <charset val="204"/>
      </rPr>
      <t xml:space="preserve">Объем реализованных на рынке товаров, работ, услуг в натуральном выражении, </t>
    </r>
    <r>
      <rPr>
        <b/>
        <sz val="14"/>
        <color rgb="FF000000"/>
        <rFont val="Times New Roman"/>
        <family val="1"/>
        <charset val="204"/>
      </rPr>
      <t>тонн</t>
    </r>
  </si>
  <si>
    <t>КХ «Тритикум», ИНН 5539005400 АО «Нива», ИНН 5529001974 ООО «Удобное», ИНН 5521008167</t>
  </si>
  <si>
    <t xml:space="preserve">Низкий уровень </t>
  </si>
  <si>
    <t>БУ города Омска "Комбинат специальных услуг" (5504241460) МКП Рембыттехника (5534010068) МКП "БОН" (5514007589)</t>
  </si>
  <si>
    <t xml:space="preserve">Объем добычи (вылова) рыбы, других водных биоресурсов, за исключением изъятия объектов товарной аквакультуры (товарного рыбоводства), тонн </t>
  </si>
  <si>
    <t>1. АО "Омский речной порт"      (ИНН 5505009406).                            2.ООО "Гидротрассервис"        (ИНН 5505022213).                             3. ООО "Селена-С"                     (ИНН 5501060970)</t>
  </si>
  <si>
    <t>ЗАО "СИБИРЬ" ИНН:5503011209,           ООО "ПРОФИТЕКС" ИНН:5503222249, ООО "НИНЕЛЬ" ИНН:5504213455</t>
  </si>
  <si>
    <t>ООО "Сибирская Лесопромышленная Компания" ИНН:5501062494, ООО "Альянс" ИНН:5504114535, ООО "Транссиблес" ИНН:5501227234</t>
  </si>
  <si>
    <t>ООО "Омсктехуглерод" ИНН:5506066492, АО "ОМСКИЙ КАУЧУК" ИНН:5501023216, АО "Омскшина" ИНН:5506007419 и              АО "Кордиант - Восток"ИНН: 5506024164</t>
  </si>
  <si>
    <t>ПАО "Ростелеком" Омский филиал, ИНН: 7707049388</t>
  </si>
  <si>
    <t xml:space="preserve">1.Бюджетное учреждение Омской области "Комплексный центр социального обслуживания населения Омского района"             ИНН 5528022058
2.Бюджетное учреждение Омской области "Комплексный центр социального обслуживания населения Большереченского района", ИНН 5510009497
3.Бюджетное учреждение Омской области "Комплексный центр социального обслуживания населения "Сударушка" Кировского административного района",            ИНН 5507047196
</t>
  </si>
  <si>
    <t>1. ООО "ОРИОН"                             (ИНН 5518008030).                      2. ООО "Крутинское рыбное хозяйство" (ИНН 5518008030).                 3. ООО "Успех"                                (ИНН 5518008030)</t>
  </si>
  <si>
    <t>МП г. Омска "Пассажирское предприятие №8" 
(ИНН 5507020290)
МП г. Омска "Электрический транспорт" (ИНН 5507022628)
Общество с ограниченной ответственностью "ТорТранс" (ИНН 5503245285)</t>
  </si>
  <si>
    <t>АО "Омскоблавтотранс" 
(ИНН 5507249611)
АО "Одесское АТП" 
(ИНН 5526000468)
ООО "Большеречьеавтотранс" (ИНН 5510009761)</t>
  </si>
  <si>
    <t>1.ООО СМТ "Стройбетон" (ИНН 5517200848)
2.АО "ЗСЖБ № 6" (ИНН 5506035536)
3.ООО "Сибгазстрой Инвест" (ИНН 5501253026)</t>
  </si>
  <si>
    <t xml:space="preserve">1. АО "ОМУС-1" (5501020374)                                              2. ООО "Стройсити" (5501105250)                                   3. ООО "Промэнергосервис" (5503240819)             </t>
  </si>
  <si>
    <t>1. "Стройсервис" (ИНН 5534020997)
2.АО "Омскавтодор" (ИНН 5507253537)
3.ООО "СибРос" (ИНН 5510005929)</t>
  </si>
  <si>
    <t>1.ООО «Омскстройматериалы» (5501164665)
2.ООО «Называевский кирпичный завод» (5523005556)
3.ООО «Бриккер керамика» (5506091202)</t>
  </si>
  <si>
    <t>ООО «БИЗНЕС-ПАРТНЕР» 
(5501086840)
ООО «ЗСЖБ № 5 ТРЕСТА 
ЖЕЛЕЗОБЕТОН» (5503217577)
ООО «ЗЖБИ № 7» (5503166516)</t>
  </si>
  <si>
    <t xml:space="preserve">1. ПАО «ОНХП» (5501035050)
2. ЗАО «Проектный институт реконструкции и строительства объектов нефти и газа» (5507003015)
3. ОАО «Сибирский институт по проектированию предприятий транспорта и хранения газа, нефти и нефтепродуктов «СИБНЕФТЕТРАНСПРОЕКТ» (5504002567)
</t>
  </si>
  <si>
    <t>ООО «АВТО ПЛЮС ОМСК» (5501223078) ООО «СЦ «СИБИРЬАВТОКАР» (5507211449) ООО СК «СИБИРЬ ТРАК СЕРВИС» (5528032391)</t>
  </si>
  <si>
    <t>ООО «ЗЕМПРОЕКТ» (5503202958) ООО «БЮРО КАДАСТРОВЫХ ТЕХНОЛОГИЙ» (5503236315) ООО «АГЕНТСТВО КАДАСТРОВЫХ ИНЖЕНЕРОВ» (5507188503)</t>
  </si>
  <si>
    <t>ООО «СИБИРЬ АУТДОР» (5404376657) ООО «РЕКЛАМНОЕ АГЕНТСТВО МЕДИА-ХОЛДИНГ «СЛОВО» (5501101400)   АО «КОМПАНИЯ СТА» (5504058111)</t>
  </si>
  <si>
    <t xml:space="preserve">ООО «АМАРАНТ» (5504157793)
ООО «ЗЕЛЕНСТРОЙ ПЛЮС» (5503181578)
ООО «СПЕКТРА» (5504158980)
</t>
  </si>
  <si>
    <t xml:space="preserve">ООО «СЕКАНС» (5504117536)
ЗАО «УПРАВЛЯЮЩАЯ КОМПАНИЯ «ЛЕВОБЕРЕЖЬЕ» (5503245214)
ООО «СИБИРСКИЙ КОММУНАЛЬНИК» (5506090897)
</t>
  </si>
  <si>
    <t xml:space="preserve">ООО «КАР СЕРВИС КС» (5504249557)
ООО «АВТОМИР» (5507260397)
ООО «Ю-СЕРВИС» (5506142538)
</t>
  </si>
  <si>
    <t>1. ООО "Техстройпроект"               (ИНН 5528208743).                         2. ООО "К-Ником"                            (ИНН 5504046099).                        3. ООО "Крутинский рыбзавод" (ИНН 5518008030)</t>
  </si>
  <si>
    <t>группа лиц: ООО "Газпромнефть-Центр", ООО "Газпромнефть-Корпоративные продажи", ООО "Газпромнефть-Региональные продажи";
- ООО "Управление АЗС" (сеть "Топлайн";);
- ООО "Юнигаз"</t>
  </si>
  <si>
    <t>Умеренный уровень</t>
  </si>
  <si>
    <t>ООО «МЦСМ «ЕВРОМЕД» (5504248024) ООО «КДЦ «УЛЬТРАМЕД» (5504128136) ЧУЗ «КБ «РЖД-МЕДИЦИНА» Г. ОМСК» (5505036350)</t>
  </si>
  <si>
    <t>ОАО «АПТЕЧНАЯ СЕТЬ «ОМСКОЕ ЛЕКАРСТВО» (5501217490) ООО «ФАРМАКОПЕЙКА-ТЮМЕНЬ» (5501125264) ООО «ГАЛАТЕЯ» (5529007912)</t>
  </si>
  <si>
    <t xml:space="preserve">Расчет показателя произведен Омским УФАС России </t>
  </si>
  <si>
    <t>Приложение  № 3</t>
  </si>
</sst>
</file>

<file path=xl/styles.xml><?xml version="1.0" encoding="utf-8"?>
<styleSheet xmlns="http://schemas.openxmlformats.org/spreadsheetml/2006/main">
  <numFmts count="3">
    <numFmt numFmtId="164" formatCode="0.0%"/>
    <numFmt numFmtId="165" formatCode="0.0"/>
    <numFmt numFmtId="166" formatCode="#,##0.0"/>
  </numFmts>
  <fonts count="7">
    <font>
      <sz val="11"/>
      <color theme="1"/>
      <name val="Calibri"/>
      <family val="2"/>
      <charset val="204"/>
      <scheme val="minor"/>
    </font>
    <font>
      <sz val="14"/>
      <color theme="1"/>
      <name val="Calibri"/>
      <family val="2"/>
      <charset val="204"/>
      <scheme val="minor"/>
    </font>
    <font>
      <sz val="14"/>
      <color theme="1"/>
      <name val="Times New Roman"/>
      <family val="1"/>
      <charset val="204"/>
    </font>
    <font>
      <b/>
      <sz val="14"/>
      <color theme="1"/>
      <name val="Times New Roman"/>
      <family val="1"/>
      <charset val="204"/>
    </font>
    <font>
      <sz val="11"/>
      <color theme="1"/>
      <name val="Calibri"/>
      <family val="2"/>
      <charset val="204"/>
      <scheme val="minor"/>
    </font>
    <font>
      <sz val="14"/>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4" fillId="0" borderId="0" applyFont="0" applyFill="0" applyBorder="0" applyAlignment="0" applyProtection="0"/>
  </cellStyleXfs>
  <cellXfs count="47">
    <xf numFmtId="0" fontId="0" fillId="0" borderId="0" xfId="0"/>
    <xf numFmtId="0" fontId="0" fillId="0" borderId="0" xfId="0" applyAlignment="1">
      <alignment horizontal="center"/>
    </xf>
    <xf numFmtId="0" fontId="1" fillId="0" borderId="0" xfId="0" applyFont="1" applyAlignment="1">
      <alignment horizontal="center"/>
    </xf>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164" fontId="2" fillId="0" borderId="0" xfId="1" applyNumberFormat="1" applyFont="1" applyAlignment="1">
      <alignment horizontal="right"/>
    </xf>
    <xf numFmtId="164" fontId="2" fillId="0" borderId="1" xfId="1" applyNumberFormat="1" applyFont="1" applyBorder="1" applyAlignment="1">
      <alignment horizontal="center" vertical="center" wrapText="1"/>
    </xf>
    <xf numFmtId="164" fontId="2" fillId="0" borderId="1" xfId="1" applyNumberFormat="1" applyFont="1" applyBorder="1" applyAlignment="1">
      <alignment horizontal="center" vertical="center"/>
    </xf>
    <xf numFmtId="164" fontId="0" fillId="0" borderId="0" xfId="1" applyNumberFormat="1" applyFont="1"/>
    <xf numFmtId="0" fontId="2" fillId="0" borderId="1" xfId="1" applyNumberFormat="1" applyFont="1" applyBorder="1" applyAlignment="1">
      <alignment horizontal="center" vertical="center"/>
    </xf>
    <xf numFmtId="0" fontId="1" fillId="0" borderId="0" xfId="0" applyFont="1" applyFill="1" applyAlignment="1">
      <alignment wrapText="1"/>
    </xf>
    <xf numFmtId="0" fontId="0" fillId="0" borderId="0" xfId="0" applyFill="1" applyAlignment="1">
      <alignment wrapText="1"/>
    </xf>
    <xf numFmtId="164" fontId="2" fillId="0" borderId="2" xfId="1" applyNumberFormat="1" applyFont="1" applyBorder="1" applyAlignment="1">
      <alignment horizontal="center" vertical="center"/>
    </xf>
    <xf numFmtId="164" fontId="0" fillId="0" borderId="0" xfId="1" applyNumberFormat="1" applyFont="1" applyAlignment="1">
      <alignment horizontal="center"/>
    </xf>
    <xf numFmtId="0" fontId="2"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 fontId="5" fillId="0" borderId="1" xfId="1" applyNumberFormat="1" applyFont="1" applyBorder="1" applyAlignment="1" applyProtection="1">
      <alignment horizontal="center" vertical="center"/>
    </xf>
    <xf numFmtId="164" fontId="5" fillId="0" borderId="2" xfId="1" applyNumberFormat="1" applyFont="1" applyBorder="1" applyAlignment="1" applyProtection="1">
      <alignment horizontal="center" vertical="center" wrapText="1"/>
    </xf>
    <xf numFmtId="0" fontId="5" fillId="0" borderId="2" xfId="0" applyFont="1" applyBorder="1" applyAlignment="1">
      <alignment horizontal="center" vertical="center" wrapText="1"/>
    </xf>
    <xf numFmtId="4" fontId="5" fillId="0" borderId="2" xfId="1" applyNumberFormat="1" applyFont="1" applyBorder="1" applyAlignment="1" applyProtection="1">
      <alignment horizontal="center" vertical="center"/>
    </xf>
    <xf numFmtId="0" fontId="2" fillId="0" borderId="2" xfId="0" applyFont="1" applyBorder="1" applyAlignment="1">
      <alignment horizontal="center" vertical="center"/>
    </xf>
    <xf numFmtId="0" fontId="2" fillId="0" borderId="2" xfId="1" applyNumberFormat="1" applyFont="1" applyBorder="1" applyAlignment="1">
      <alignment horizontal="center" vertical="center"/>
    </xf>
    <xf numFmtId="164" fontId="2" fillId="0" borderId="2" xfId="1" applyNumberFormat="1" applyFont="1" applyBorder="1" applyAlignment="1">
      <alignment horizontal="center" vertical="center" wrapText="1"/>
    </xf>
    <xf numFmtId="0" fontId="2" fillId="0" borderId="4" xfId="0" applyFont="1" applyBorder="1" applyAlignment="1">
      <alignment horizontal="center" vertical="center" wrapText="1"/>
    </xf>
    <xf numFmtId="165"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164" fontId="5" fillId="0" borderId="1" xfId="1" applyNumberFormat="1" applyFont="1" applyBorder="1" applyAlignment="1" applyProtection="1">
      <alignment horizontal="center" vertical="center"/>
    </xf>
    <xf numFmtId="166"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5" fillId="0" borderId="2" xfId="0" applyFont="1" applyFill="1" applyBorder="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164" fontId="2" fillId="0" borderId="1"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pplyFill="1"/>
    <xf numFmtId="0" fontId="3" fillId="0" borderId="3" xfId="0" applyFont="1" applyBorder="1" applyAlignment="1">
      <alignment horizontal="center" vertical="center" wrapText="1"/>
    </xf>
    <xf numFmtId="164" fontId="2" fillId="0" borderId="5" xfId="1" applyNumberFormat="1" applyFont="1" applyFill="1" applyBorder="1" applyAlignment="1">
      <alignment horizontal="center" vertical="center"/>
    </xf>
    <xf numFmtId="164" fontId="2" fillId="0" borderId="6" xfId="1" applyNumberFormat="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1238250</xdr:colOff>
      <xdr:row>30</xdr:row>
      <xdr:rowOff>904875</xdr:rowOff>
    </xdr:from>
    <xdr:to>
      <xdr:col>5</xdr:col>
      <xdr:colOff>1651000</xdr:colOff>
      <xdr:row>30</xdr:row>
      <xdr:rowOff>1095375</xdr:rowOff>
    </xdr:to>
    <xdr:sp macro="" textlink="">
      <xdr:nvSpPr>
        <xdr:cNvPr id="2" name="TextBox 1"/>
        <xdr:cNvSpPr txBox="1"/>
      </xdr:nvSpPr>
      <xdr:spPr>
        <a:xfrm>
          <a:off x="12296775" y="3743325"/>
          <a:ext cx="41275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400">
              <a:latin typeface="Times New Roman" panose="02020603050405020304" pitchFamily="18" charset="0"/>
              <a:cs typeface="Times New Roman" panose="02020603050405020304" pitchFamily="18" charset="0"/>
            </a:rPr>
            <a:t>*</a:t>
          </a:r>
        </a:p>
      </xdr:txBody>
    </xdr:sp>
    <xdr:clientData/>
  </xdr:twoCellAnchor>
  <xdr:twoCellAnchor>
    <xdr:from>
      <xdr:col>5</xdr:col>
      <xdr:colOff>1238250</xdr:colOff>
      <xdr:row>31</xdr:row>
      <xdr:rowOff>904875</xdr:rowOff>
    </xdr:from>
    <xdr:to>
      <xdr:col>5</xdr:col>
      <xdr:colOff>1651000</xdr:colOff>
      <xdr:row>31</xdr:row>
      <xdr:rowOff>1095375</xdr:rowOff>
    </xdr:to>
    <xdr:sp macro="" textlink="">
      <xdr:nvSpPr>
        <xdr:cNvPr id="3" name="TextBox 2"/>
        <xdr:cNvSpPr txBox="1"/>
      </xdr:nvSpPr>
      <xdr:spPr>
        <a:xfrm>
          <a:off x="12322969" y="51494531"/>
          <a:ext cx="412750" cy="38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400">
            <a:latin typeface="Times New Roman" panose="02020603050405020304" pitchFamily="18" charset="0"/>
            <a:cs typeface="Times New Roman" panose="02020603050405020304" pitchFamily="18" charset="0"/>
          </a:endParaRPr>
        </a:p>
      </xdr:txBody>
    </xdr:sp>
    <xdr:clientData/>
  </xdr:twoCellAnchor>
  <xdr:twoCellAnchor>
    <xdr:from>
      <xdr:col>5</xdr:col>
      <xdr:colOff>1524000</xdr:colOff>
      <xdr:row>30</xdr:row>
      <xdr:rowOff>682625</xdr:rowOff>
    </xdr:from>
    <xdr:to>
      <xdr:col>5</xdr:col>
      <xdr:colOff>1936750</xdr:colOff>
      <xdr:row>30</xdr:row>
      <xdr:rowOff>936625</xdr:rowOff>
    </xdr:to>
    <xdr:sp macro="" textlink="">
      <xdr:nvSpPr>
        <xdr:cNvPr id="6" name="TextBox 5"/>
        <xdr:cNvSpPr txBox="1"/>
      </xdr:nvSpPr>
      <xdr:spPr>
        <a:xfrm>
          <a:off x="12620625" y="4949825"/>
          <a:ext cx="412750" cy="25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400">
            <a:latin typeface="Times New Roman" panose="02020603050405020304" pitchFamily="18" charset="0"/>
            <a:cs typeface="Times New Roman" panose="02020603050405020304" pitchFamily="18" charset="0"/>
          </a:endParaRPr>
        </a:p>
      </xdr:txBody>
    </xdr:sp>
    <xdr:clientData/>
  </xdr:twoCellAnchor>
  <xdr:twoCellAnchor>
    <xdr:from>
      <xdr:col>4</xdr:col>
      <xdr:colOff>1190625</xdr:colOff>
      <xdr:row>41</xdr:row>
      <xdr:rowOff>587375</xdr:rowOff>
    </xdr:from>
    <xdr:to>
      <xdr:col>4</xdr:col>
      <xdr:colOff>1793875</xdr:colOff>
      <xdr:row>41</xdr:row>
      <xdr:rowOff>809625</xdr:rowOff>
    </xdr:to>
    <xdr:sp macro="" textlink="">
      <xdr:nvSpPr>
        <xdr:cNvPr id="8" name="TextBox 7"/>
        <xdr:cNvSpPr txBox="1"/>
      </xdr:nvSpPr>
      <xdr:spPr>
        <a:xfrm>
          <a:off x="10296525" y="9902825"/>
          <a:ext cx="603250" cy="22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400">
            <a:latin typeface="Times New Roman" panose="02020603050405020304" pitchFamily="18" charset="0"/>
            <a:cs typeface="Times New Roman" panose="02020603050405020304" pitchFamily="18" charset="0"/>
          </a:endParaRPr>
        </a:p>
      </xdr:txBody>
    </xdr:sp>
    <xdr:clientData/>
  </xdr:twoCellAnchor>
  <xdr:twoCellAnchor>
    <xdr:from>
      <xdr:col>5</xdr:col>
      <xdr:colOff>1476375</xdr:colOff>
      <xdr:row>41</xdr:row>
      <xdr:rowOff>571499</xdr:rowOff>
    </xdr:from>
    <xdr:to>
      <xdr:col>5</xdr:col>
      <xdr:colOff>2047875</xdr:colOff>
      <xdr:row>41</xdr:row>
      <xdr:rowOff>841374</xdr:rowOff>
    </xdr:to>
    <xdr:sp macro="" textlink="">
      <xdr:nvSpPr>
        <xdr:cNvPr id="9" name="TextBox 8"/>
        <xdr:cNvSpPr txBox="1"/>
      </xdr:nvSpPr>
      <xdr:spPr>
        <a:xfrm>
          <a:off x="12573000" y="9886949"/>
          <a:ext cx="571500" cy="269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400">
            <a:latin typeface="Times New Roman" panose="02020603050405020304" pitchFamily="18" charset="0"/>
            <a:cs typeface="Times New Roman" panose="02020603050405020304" pitchFamily="18" charset="0"/>
          </a:endParaRPr>
        </a:p>
      </xdr:txBody>
    </xdr:sp>
    <xdr:clientData/>
  </xdr:twoCellAnchor>
  <xdr:twoCellAnchor>
    <xdr:from>
      <xdr:col>5</xdr:col>
      <xdr:colOff>1238250</xdr:colOff>
      <xdr:row>31</xdr:row>
      <xdr:rowOff>904875</xdr:rowOff>
    </xdr:from>
    <xdr:to>
      <xdr:col>5</xdr:col>
      <xdr:colOff>1651000</xdr:colOff>
      <xdr:row>31</xdr:row>
      <xdr:rowOff>1095375</xdr:rowOff>
    </xdr:to>
    <xdr:sp macro="" textlink="">
      <xdr:nvSpPr>
        <xdr:cNvPr id="10" name="TextBox 9"/>
        <xdr:cNvSpPr txBox="1"/>
      </xdr:nvSpPr>
      <xdr:spPr>
        <a:xfrm>
          <a:off x="12319000" y="54340125"/>
          <a:ext cx="412750" cy="38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ru-RU" sz="1400">
              <a:latin typeface="Times New Roman" panose="02020603050405020304" pitchFamily="18" charset="0"/>
              <a:cs typeface="Times New Roman" panose="02020603050405020304" pitchFamily="18" charset="0"/>
            </a:rPr>
            <a:t>*</a:t>
          </a:r>
        </a:p>
      </xdr:txBody>
    </xdr:sp>
    <xdr:clientData/>
  </xdr:twoCellAnchor>
  <xdr:twoCellAnchor>
    <xdr:from>
      <xdr:col>5</xdr:col>
      <xdr:colOff>1524000</xdr:colOff>
      <xdr:row>31</xdr:row>
      <xdr:rowOff>682625</xdr:rowOff>
    </xdr:from>
    <xdr:to>
      <xdr:col>5</xdr:col>
      <xdr:colOff>1936750</xdr:colOff>
      <xdr:row>31</xdr:row>
      <xdr:rowOff>936625</xdr:rowOff>
    </xdr:to>
    <xdr:sp macro="" textlink="">
      <xdr:nvSpPr>
        <xdr:cNvPr id="11" name="TextBox 10"/>
        <xdr:cNvSpPr txBox="1"/>
      </xdr:nvSpPr>
      <xdr:spPr>
        <a:xfrm>
          <a:off x="12604750" y="54117875"/>
          <a:ext cx="412750" cy="25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4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9"/>
  <sheetViews>
    <sheetView tabSelected="1" zoomScale="80" zoomScaleNormal="80" workbookViewId="0">
      <selection activeCell="K36" sqref="K36"/>
    </sheetView>
  </sheetViews>
  <sheetFormatPr defaultRowHeight="15"/>
  <cols>
    <col min="1" max="1" width="7.7109375" style="1" customWidth="1"/>
    <col min="2" max="2" width="55.5703125" style="13" customWidth="1"/>
    <col min="3" max="3" width="31.140625" customWidth="1"/>
    <col min="4" max="4" width="42.140625" style="38" customWidth="1"/>
    <col min="5" max="5" width="29.85546875" customWidth="1"/>
    <col min="6" max="6" width="38.28515625" customWidth="1"/>
    <col min="7" max="8" width="29.5703125" style="10" customWidth="1"/>
  </cols>
  <sheetData>
    <row r="1" spans="1:9" ht="18.75">
      <c r="A1" s="2"/>
      <c r="B1" s="12"/>
      <c r="C1" s="3"/>
      <c r="D1" s="37"/>
      <c r="E1" s="3"/>
      <c r="F1" s="3"/>
      <c r="H1" s="7" t="s">
        <v>111</v>
      </c>
    </row>
    <row r="2" spans="1:9" ht="43.5" customHeight="1">
      <c r="A2" s="44" t="s">
        <v>56</v>
      </c>
      <c r="B2" s="44"/>
      <c r="C2" s="44"/>
      <c r="D2" s="44"/>
      <c r="E2" s="44"/>
      <c r="F2" s="44"/>
      <c r="G2" s="44"/>
      <c r="H2" s="44"/>
    </row>
    <row r="3" spans="1:9" ht="158.25" customHeight="1">
      <c r="A3" s="4" t="s">
        <v>41</v>
      </c>
      <c r="B3" s="6" t="s">
        <v>42</v>
      </c>
      <c r="C3" s="5" t="s">
        <v>44</v>
      </c>
      <c r="D3" s="5" t="s">
        <v>59</v>
      </c>
      <c r="E3" s="5" t="s">
        <v>60</v>
      </c>
      <c r="F3" s="5" t="s">
        <v>61</v>
      </c>
      <c r="G3" s="8" t="s">
        <v>62</v>
      </c>
      <c r="H3" s="8" t="s">
        <v>55</v>
      </c>
      <c r="I3" s="16"/>
    </row>
    <row r="4" spans="1:9" ht="21.75" customHeight="1">
      <c r="A4" s="4">
        <v>1</v>
      </c>
      <c r="B4" s="6">
        <v>2</v>
      </c>
      <c r="C4" s="4">
        <v>3</v>
      </c>
      <c r="D4" s="4">
        <v>4</v>
      </c>
      <c r="E4" s="4">
        <v>5</v>
      </c>
      <c r="F4" s="4">
        <v>6</v>
      </c>
      <c r="G4" s="11">
        <v>7</v>
      </c>
      <c r="H4" s="11">
        <v>8</v>
      </c>
    </row>
    <row r="5" spans="1:9" ht="245.25" customHeight="1">
      <c r="A5" s="4">
        <v>1</v>
      </c>
      <c r="B5" s="6" t="s">
        <v>0</v>
      </c>
      <c r="C5" s="5" t="s">
        <v>43</v>
      </c>
      <c r="D5" s="5" t="s">
        <v>63</v>
      </c>
      <c r="E5" s="5">
        <v>99174</v>
      </c>
      <c r="F5" s="5">
        <v>1273</v>
      </c>
      <c r="G5" s="14">
        <v>1.2999999999999999E-2</v>
      </c>
      <c r="H5" s="29" t="s">
        <v>66</v>
      </c>
    </row>
    <row r="6" spans="1:9" ht="297" customHeight="1">
      <c r="A6" s="4">
        <v>2</v>
      </c>
      <c r="B6" s="6" t="s">
        <v>1</v>
      </c>
      <c r="C6" s="5" t="s">
        <v>43</v>
      </c>
      <c r="D6" s="5" t="s">
        <v>64</v>
      </c>
      <c r="E6" s="5">
        <v>230929</v>
      </c>
      <c r="F6" s="5">
        <v>885</v>
      </c>
      <c r="G6" s="14">
        <v>3.8323467386079703E-3</v>
      </c>
      <c r="H6" s="29" t="s">
        <v>66</v>
      </c>
    </row>
    <row r="7" spans="1:9" ht="337.5">
      <c r="A7" s="4">
        <v>3</v>
      </c>
      <c r="B7" s="6" t="s">
        <v>2</v>
      </c>
      <c r="C7" s="5" t="s">
        <v>43</v>
      </c>
      <c r="D7" s="5" t="s">
        <v>67</v>
      </c>
      <c r="E7" s="5">
        <v>56918</v>
      </c>
      <c r="F7" s="5">
        <v>4716</v>
      </c>
      <c r="G7" s="9">
        <v>8.2000000000000003E-2</v>
      </c>
      <c r="H7" s="9" t="s">
        <v>66</v>
      </c>
    </row>
    <row r="8" spans="1:9" ht="281.25">
      <c r="A8" s="4">
        <v>4</v>
      </c>
      <c r="B8" s="6" t="s">
        <v>3</v>
      </c>
      <c r="C8" s="5" t="s">
        <v>43</v>
      </c>
      <c r="D8" s="5" t="s">
        <v>65</v>
      </c>
      <c r="E8" s="5">
        <v>313378</v>
      </c>
      <c r="F8" s="5">
        <v>606</v>
      </c>
      <c r="G8" s="14">
        <v>1.9337668885499302E-3</v>
      </c>
      <c r="H8" s="29" t="s">
        <v>66</v>
      </c>
    </row>
    <row r="9" spans="1:9" ht="206.25">
      <c r="A9" s="4">
        <v>5</v>
      </c>
      <c r="B9" s="6" t="s">
        <v>4</v>
      </c>
      <c r="C9" s="5" t="s">
        <v>43</v>
      </c>
      <c r="D9" s="5" t="s">
        <v>68</v>
      </c>
      <c r="E9" s="5">
        <v>0</v>
      </c>
      <c r="F9" s="5">
        <v>0</v>
      </c>
      <c r="G9" s="14">
        <v>0</v>
      </c>
      <c r="H9" s="29" t="s">
        <v>66</v>
      </c>
    </row>
    <row r="10" spans="1:9" ht="93.75">
      <c r="A10" s="5">
        <v>6</v>
      </c>
      <c r="B10" s="5" t="s">
        <v>5</v>
      </c>
      <c r="C10" s="5" t="s">
        <v>45</v>
      </c>
      <c r="D10" s="5" t="s">
        <v>108</v>
      </c>
      <c r="E10" s="34">
        <v>7379</v>
      </c>
      <c r="F10" s="34">
        <f>176+559.2+392.8</f>
        <v>1128</v>
      </c>
      <c r="G10" s="28">
        <f>ROUND(F10/E10*100,1)</f>
        <v>15.3</v>
      </c>
      <c r="H10" s="5" t="s">
        <v>66</v>
      </c>
    </row>
    <row r="11" spans="1:9" ht="75" customHeight="1">
      <c r="A11" s="5">
        <v>7</v>
      </c>
      <c r="B11" s="5" t="s">
        <v>6</v>
      </c>
      <c r="C11" s="5" t="s">
        <v>45</v>
      </c>
      <c r="D11" s="5" t="s">
        <v>109</v>
      </c>
      <c r="E11" s="34">
        <v>9093.7000000000007</v>
      </c>
      <c r="F11" s="34">
        <f>2245.7+779.5+478.6</f>
        <v>3503.7999999999997</v>
      </c>
      <c r="G11" s="28">
        <f>ROUND(F11/E11*100,1)</f>
        <v>38.5</v>
      </c>
      <c r="H11" s="5" t="s">
        <v>66</v>
      </c>
    </row>
    <row r="12" spans="1:9" ht="310.5" customHeight="1">
      <c r="A12" s="4">
        <v>8</v>
      </c>
      <c r="B12" s="6" t="s">
        <v>7</v>
      </c>
      <c r="C12" s="5" t="s">
        <v>43</v>
      </c>
      <c r="D12" s="5" t="s">
        <v>69</v>
      </c>
      <c r="E12" s="5">
        <v>3700</v>
      </c>
      <c r="F12" s="5">
        <v>718</v>
      </c>
      <c r="G12" s="9">
        <v>0.19400000000000001</v>
      </c>
      <c r="H12" s="9" t="s">
        <v>66</v>
      </c>
    </row>
    <row r="13" spans="1:9" ht="75">
      <c r="A13" s="4">
        <v>9</v>
      </c>
      <c r="B13" s="6" t="s">
        <v>8</v>
      </c>
      <c r="C13" s="5" t="s">
        <v>45</v>
      </c>
      <c r="D13" s="17" t="s">
        <v>82</v>
      </c>
      <c r="E13" s="27">
        <v>32.07</v>
      </c>
      <c r="F13" s="27">
        <v>32.06</v>
      </c>
      <c r="G13" s="28">
        <v>99.97</v>
      </c>
      <c r="H13" s="29" t="s">
        <v>76</v>
      </c>
    </row>
    <row r="14" spans="1:9" ht="96" customHeight="1">
      <c r="A14" s="4">
        <v>10</v>
      </c>
      <c r="B14" s="6" t="s">
        <v>9</v>
      </c>
      <c r="C14" s="5" t="s">
        <v>57</v>
      </c>
      <c r="D14" s="17" t="s">
        <v>70</v>
      </c>
      <c r="E14" s="18">
        <v>10103888.699999999</v>
      </c>
      <c r="F14" s="18">
        <f>6807727.43+708338.56</f>
        <v>7516065.9900000002</v>
      </c>
      <c r="G14" s="9">
        <f>F14/E14</f>
        <v>0.74387854153619104</v>
      </c>
      <c r="H14" s="9" t="s">
        <v>76</v>
      </c>
    </row>
    <row r="15" spans="1:9" ht="75">
      <c r="A15" s="4">
        <v>11</v>
      </c>
      <c r="B15" s="6" t="s">
        <v>10</v>
      </c>
      <c r="C15" s="5" t="s">
        <v>58</v>
      </c>
      <c r="D15" s="5" t="s">
        <v>71</v>
      </c>
      <c r="E15" s="19">
        <v>1182065.747</v>
      </c>
      <c r="F15" s="19">
        <v>1182065.747</v>
      </c>
      <c r="G15" s="9">
        <f>F15/E15</f>
        <v>1</v>
      </c>
      <c r="H15" s="9" t="s">
        <v>76</v>
      </c>
    </row>
    <row r="16" spans="1:9" ht="93.75">
      <c r="A16" s="39">
        <v>12</v>
      </c>
      <c r="B16" s="6" t="s">
        <v>11</v>
      </c>
      <c r="C16" s="6" t="s">
        <v>45</v>
      </c>
      <c r="D16" s="42" t="s">
        <v>102</v>
      </c>
      <c r="E16" s="6">
        <v>20.100000000000001</v>
      </c>
      <c r="F16" s="6">
        <v>20.100000000000001</v>
      </c>
      <c r="G16" s="40">
        <f t="shared" ref="G16:G17" si="0">F16/E16</f>
        <v>1</v>
      </c>
      <c r="H16" s="9" t="s">
        <v>76</v>
      </c>
    </row>
    <row r="17" spans="1:8" ht="131.25">
      <c r="A17" s="39">
        <v>13</v>
      </c>
      <c r="B17" s="6" t="s">
        <v>12</v>
      </c>
      <c r="C17" s="6" t="s">
        <v>45</v>
      </c>
      <c r="D17" s="42" t="s">
        <v>103</v>
      </c>
      <c r="E17" s="6">
        <v>8884</v>
      </c>
      <c r="F17" s="6">
        <v>1759.3</v>
      </c>
      <c r="G17" s="40">
        <f t="shared" si="0"/>
        <v>0.1980301665916254</v>
      </c>
      <c r="H17" s="41" t="s">
        <v>66</v>
      </c>
    </row>
    <row r="18" spans="1:8" ht="112.5">
      <c r="A18" s="4">
        <v>14</v>
      </c>
      <c r="B18" s="6" t="s">
        <v>13</v>
      </c>
      <c r="C18" s="5" t="s">
        <v>46</v>
      </c>
      <c r="D18" s="36" t="s">
        <v>72</v>
      </c>
      <c r="E18" s="18">
        <v>13387.294</v>
      </c>
      <c r="F18" s="18">
        <v>13387.294</v>
      </c>
      <c r="G18" s="9">
        <f t="shared" ref="G18:G41" si="1">F18/E18</f>
        <v>1</v>
      </c>
      <c r="H18" s="9" t="s">
        <v>76</v>
      </c>
    </row>
    <row r="19" spans="1:8" ht="97.5" customHeight="1">
      <c r="A19" s="4">
        <v>15</v>
      </c>
      <c r="B19" s="6" t="s">
        <v>14</v>
      </c>
      <c r="C19" s="5" t="s">
        <v>47</v>
      </c>
      <c r="D19" s="17" t="s">
        <v>73</v>
      </c>
      <c r="E19" s="20">
        <v>9139040000</v>
      </c>
      <c r="F19" s="20">
        <v>8248170000</v>
      </c>
      <c r="G19" s="9">
        <f t="shared" si="1"/>
        <v>0.9025203960153364</v>
      </c>
      <c r="H19" s="9" t="s">
        <v>76</v>
      </c>
    </row>
    <row r="20" spans="1:8" ht="93.75">
      <c r="A20" s="4">
        <v>16</v>
      </c>
      <c r="B20" s="6" t="s">
        <v>15</v>
      </c>
      <c r="C20" s="5" t="s">
        <v>47</v>
      </c>
      <c r="D20" s="5" t="s">
        <v>74</v>
      </c>
      <c r="E20" s="19">
        <v>2713700</v>
      </c>
      <c r="F20" s="19">
        <v>2713700</v>
      </c>
      <c r="G20" s="9">
        <f t="shared" si="1"/>
        <v>1</v>
      </c>
      <c r="H20" s="9" t="s">
        <v>76</v>
      </c>
    </row>
    <row r="21" spans="1:8" ht="171.75" customHeight="1">
      <c r="A21" s="4">
        <v>17</v>
      </c>
      <c r="B21" s="6" t="s">
        <v>16</v>
      </c>
      <c r="C21" s="5" t="s">
        <v>48</v>
      </c>
      <c r="D21" s="5" t="s">
        <v>91</v>
      </c>
      <c r="E21" s="32">
        <v>143329000</v>
      </c>
      <c r="F21" s="32">
        <f>39952317+16612753+3265006</f>
        <v>59830076</v>
      </c>
      <c r="G21" s="9">
        <f>F21/E21</f>
        <v>0.41743175491352064</v>
      </c>
      <c r="H21" s="29" t="s">
        <v>66</v>
      </c>
    </row>
    <row r="22" spans="1:8" ht="112.5">
      <c r="A22" s="4">
        <v>18</v>
      </c>
      <c r="B22" s="6" t="s">
        <v>17</v>
      </c>
      <c r="C22" s="5" t="s">
        <v>48</v>
      </c>
      <c r="D22" s="5" t="s">
        <v>92</v>
      </c>
      <c r="E22" s="32">
        <v>143329000</v>
      </c>
      <c r="F22" s="32">
        <f>2724121+68050+61470</f>
        <v>2853641</v>
      </c>
      <c r="G22" s="9">
        <f>F22/E22</f>
        <v>1.9909725177737932E-2</v>
      </c>
      <c r="H22" s="29" t="s">
        <v>66</v>
      </c>
    </row>
    <row r="23" spans="1:8" s="43" customFormat="1" ht="93.75">
      <c r="A23" s="39">
        <v>19</v>
      </c>
      <c r="B23" s="6" t="s">
        <v>18</v>
      </c>
      <c r="C23" s="6" t="s">
        <v>45</v>
      </c>
      <c r="D23" s="6" t="s">
        <v>104</v>
      </c>
      <c r="E23" s="6">
        <v>212.4</v>
      </c>
      <c r="F23" s="6">
        <v>130.30000000000001</v>
      </c>
      <c r="G23" s="40">
        <f t="shared" ref="G23" si="2">F23/E23</f>
        <v>0.61346516007532959</v>
      </c>
      <c r="H23" s="40" t="s">
        <v>76</v>
      </c>
    </row>
    <row r="24" spans="1:8" ht="93.75">
      <c r="A24" s="4">
        <v>20</v>
      </c>
      <c r="B24" s="6" t="s">
        <v>19</v>
      </c>
      <c r="C24" s="5" t="s">
        <v>45</v>
      </c>
      <c r="D24" s="5" t="s">
        <v>99</v>
      </c>
      <c r="E24" s="5">
        <v>5545.3</v>
      </c>
      <c r="F24" s="5">
        <v>3430.3</v>
      </c>
      <c r="G24" s="9">
        <f t="shared" ref="G24" si="3">F24/E24</f>
        <v>0.61859592808324171</v>
      </c>
      <c r="H24" s="14" t="s">
        <v>107</v>
      </c>
    </row>
    <row r="25" spans="1:8" ht="112.5">
      <c r="A25" s="4">
        <v>21</v>
      </c>
      <c r="B25" s="6" t="s">
        <v>20</v>
      </c>
      <c r="C25" s="5" t="s">
        <v>49</v>
      </c>
      <c r="D25" s="5" t="s">
        <v>93</v>
      </c>
      <c r="E25" s="34">
        <v>541189</v>
      </c>
      <c r="F25" s="34">
        <f>48580.5+30447.3+24277.4</f>
        <v>103305.20000000001</v>
      </c>
      <c r="G25" s="9">
        <f>F25/E25</f>
        <v>0.19088562406109513</v>
      </c>
      <c r="H25" s="29" t="s">
        <v>66</v>
      </c>
    </row>
    <row r="26" spans="1:8" ht="109.5" customHeight="1">
      <c r="A26" s="4">
        <v>22</v>
      </c>
      <c r="B26" s="6" t="s">
        <v>21</v>
      </c>
      <c r="C26" s="5" t="s">
        <v>49</v>
      </c>
      <c r="D26" s="5" t="s">
        <v>94</v>
      </c>
      <c r="E26" s="34">
        <v>80800.763000000006</v>
      </c>
      <c r="F26" s="34">
        <f>3462.679+3455.264+2872.314</f>
        <v>9790.2569999999996</v>
      </c>
      <c r="G26" s="9">
        <f>F26/E26</f>
        <v>0.12116540285640619</v>
      </c>
      <c r="H26" s="29" t="s">
        <v>66</v>
      </c>
    </row>
    <row r="27" spans="1:8" ht="112.5">
      <c r="A27" s="4">
        <v>23</v>
      </c>
      <c r="B27" s="6" t="s">
        <v>22</v>
      </c>
      <c r="C27" s="5" t="s">
        <v>45</v>
      </c>
      <c r="D27" s="35" t="s">
        <v>95</v>
      </c>
      <c r="E27" s="34">
        <v>11433</v>
      </c>
      <c r="F27" s="34">
        <v>6201.34</v>
      </c>
      <c r="G27" s="9">
        <f>F27/E27</f>
        <v>0.54240706726143617</v>
      </c>
      <c r="H27" s="14" t="s">
        <v>107</v>
      </c>
    </row>
    <row r="28" spans="1:8" ht="112.5">
      <c r="A28" s="4">
        <v>24</v>
      </c>
      <c r="B28" s="6" t="s">
        <v>23</v>
      </c>
      <c r="C28" s="5" t="s">
        <v>45</v>
      </c>
      <c r="D28" s="5" t="s">
        <v>75</v>
      </c>
      <c r="E28" s="5">
        <v>7553.9</v>
      </c>
      <c r="F28" s="5">
        <v>7486.5</v>
      </c>
      <c r="G28" s="9">
        <v>0.99099999999999999</v>
      </c>
      <c r="H28" s="9" t="s">
        <v>76</v>
      </c>
    </row>
    <row r="29" spans="1:8" ht="97.5" customHeight="1">
      <c r="A29" s="4">
        <v>25</v>
      </c>
      <c r="B29" s="6" t="s">
        <v>24</v>
      </c>
      <c r="C29" s="21" t="s">
        <v>77</v>
      </c>
      <c r="D29" s="25" t="s">
        <v>78</v>
      </c>
      <c r="E29" s="22">
        <v>722</v>
      </c>
      <c r="F29" s="22">
        <v>289</v>
      </c>
      <c r="G29" s="23">
        <v>40</v>
      </c>
      <c r="H29" s="24" t="s">
        <v>81</v>
      </c>
    </row>
    <row r="30" spans="1:8" ht="75">
      <c r="A30" s="4">
        <v>26</v>
      </c>
      <c r="B30" s="6" t="s">
        <v>25</v>
      </c>
      <c r="C30" s="21" t="s">
        <v>79</v>
      </c>
      <c r="D30" s="25" t="s">
        <v>80</v>
      </c>
      <c r="E30" s="21">
        <v>37596.870000000003</v>
      </c>
      <c r="F30" s="25">
        <v>8555</v>
      </c>
      <c r="G30" s="26">
        <v>22.8</v>
      </c>
      <c r="H30" s="24" t="s">
        <v>81</v>
      </c>
    </row>
    <row r="31" spans="1:8" ht="74.25" customHeight="1">
      <c r="A31" s="4">
        <v>27</v>
      </c>
      <c r="B31" s="6" t="s">
        <v>26</v>
      </c>
      <c r="C31" s="30" t="s">
        <v>83</v>
      </c>
      <c r="D31" s="5" t="s">
        <v>105</v>
      </c>
      <c r="E31" s="5">
        <v>1507.1020000000001</v>
      </c>
      <c r="F31" s="5">
        <v>851.178</v>
      </c>
      <c r="G31" s="31">
        <f>(F31*100)/E31</f>
        <v>56.47779645969549</v>
      </c>
      <c r="H31" s="14" t="s">
        <v>107</v>
      </c>
    </row>
    <row r="32" spans="1:8" ht="81.75" customHeight="1">
      <c r="A32" s="4">
        <v>28</v>
      </c>
      <c r="B32" s="6" t="s">
        <v>27</v>
      </c>
      <c r="C32" s="5" t="s">
        <v>50</v>
      </c>
      <c r="D32" s="5" t="s">
        <v>105</v>
      </c>
      <c r="E32" s="5">
        <v>1507.1020000000001</v>
      </c>
      <c r="F32" s="5">
        <v>851.178</v>
      </c>
      <c r="G32" s="31">
        <f>(F32*100)/E32</f>
        <v>56.47779645969549</v>
      </c>
      <c r="H32" s="14" t="s">
        <v>107</v>
      </c>
    </row>
    <row r="33" spans="1:8" ht="112.5">
      <c r="A33" s="4">
        <v>29</v>
      </c>
      <c r="B33" s="6" t="s">
        <v>28</v>
      </c>
      <c r="C33" s="5" t="s">
        <v>50</v>
      </c>
      <c r="D33" s="5" t="s">
        <v>84</v>
      </c>
      <c r="E33" s="5">
        <v>2861</v>
      </c>
      <c r="F33" s="5">
        <v>1848</v>
      </c>
      <c r="G33" s="9">
        <v>0.64600000000000002</v>
      </c>
      <c r="H33" s="14" t="s">
        <v>107</v>
      </c>
    </row>
    <row r="34" spans="1:8" ht="75">
      <c r="A34" s="4">
        <v>30</v>
      </c>
      <c r="B34" s="6" t="s">
        <v>29</v>
      </c>
      <c r="C34" s="5" t="s">
        <v>45</v>
      </c>
      <c r="D34" s="5" t="s">
        <v>85</v>
      </c>
      <c r="E34" s="32">
        <v>1679</v>
      </c>
      <c r="F34" s="32">
        <v>323.3</v>
      </c>
      <c r="G34" s="9">
        <v>0.193</v>
      </c>
      <c r="H34" s="14" t="s">
        <v>66</v>
      </c>
    </row>
    <row r="35" spans="1:8" ht="93.75">
      <c r="A35" s="4">
        <v>31</v>
      </c>
      <c r="B35" s="6" t="s">
        <v>30</v>
      </c>
      <c r="C35" s="5" t="s">
        <v>45</v>
      </c>
      <c r="D35" s="5" t="s">
        <v>86</v>
      </c>
      <c r="E35" s="32">
        <v>730</v>
      </c>
      <c r="F35" s="32">
        <v>188.8</v>
      </c>
      <c r="G35" s="9">
        <v>0.25900000000000001</v>
      </c>
      <c r="H35" s="14" t="s">
        <v>66</v>
      </c>
    </row>
    <row r="36" spans="1:8" ht="80.25" customHeight="1">
      <c r="A36" s="4">
        <v>32</v>
      </c>
      <c r="B36" s="6" t="s">
        <v>31</v>
      </c>
      <c r="C36" s="5" t="s">
        <v>45</v>
      </c>
      <c r="D36" s="5" t="s">
        <v>96</v>
      </c>
      <c r="E36" s="6">
        <v>297.5</v>
      </c>
      <c r="F36" s="6">
        <v>176.5</v>
      </c>
      <c r="G36" s="9">
        <f t="shared" ref="G36:G37" si="4">F36/E36</f>
        <v>0.59327731092436975</v>
      </c>
      <c r="H36" s="14" t="s">
        <v>107</v>
      </c>
    </row>
    <row r="37" spans="1:8" ht="93.75">
      <c r="A37" s="4">
        <v>33</v>
      </c>
      <c r="B37" s="6" t="s">
        <v>32</v>
      </c>
      <c r="C37" s="5" t="s">
        <v>45</v>
      </c>
      <c r="D37" s="5" t="s">
        <v>97</v>
      </c>
      <c r="E37" s="34">
        <v>3123.7</v>
      </c>
      <c r="F37" s="34">
        <f>1671+387.5+254.7</f>
        <v>2313.1999999999998</v>
      </c>
      <c r="G37" s="9">
        <f t="shared" si="4"/>
        <v>0.74053206133751637</v>
      </c>
      <c r="H37" s="9" t="s">
        <v>76</v>
      </c>
    </row>
    <row r="38" spans="1:8" ht="112.5">
      <c r="A38" s="4">
        <v>34</v>
      </c>
      <c r="B38" s="6" t="s">
        <v>33</v>
      </c>
      <c r="C38" s="5" t="s">
        <v>51</v>
      </c>
      <c r="D38" s="5" t="s">
        <v>87</v>
      </c>
      <c r="E38" s="32">
        <v>78314</v>
      </c>
      <c r="F38" s="32">
        <v>44933.9</v>
      </c>
      <c r="G38" s="9">
        <v>0.57399999999999995</v>
      </c>
      <c r="H38" s="9" t="s">
        <v>76</v>
      </c>
    </row>
    <row r="39" spans="1:8" ht="131.25">
      <c r="A39" s="4">
        <v>35</v>
      </c>
      <c r="B39" s="6" t="s">
        <v>34</v>
      </c>
      <c r="C39" s="5" t="s">
        <v>51</v>
      </c>
      <c r="D39" s="5" t="s">
        <v>100</v>
      </c>
      <c r="E39" s="5">
        <v>177.3</v>
      </c>
      <c r="F39" s="5">
        <v>100.2</v>
      </c>
      <c r="G39" s="9">
        <f t="shared" si="1"/>
        <v>0.56514382402707275</v>
      </c>
      <c r="H39" s="14" t="s">
        <v>107</v>
      </c>
    </row>
    <row r="40" spans="1:8" ht="93.75">
      <c r="A40" s="4">
        <v>36</v>
      </c>
      <c r="B40" s="6" t="s">
        <v>35</v>
      </c>
      <c r="C40" s="5" t="s">
        <v>51</v>
      </c>
      <c r="D40" s="5" t="s">
        <v>101</v>
      </c>
      <c r="E40" s="5">
        <v>879.9</v>
      </c>
      <c r="F40" s="5">
        <v>194.4</v>
      </c>
      <c r="G40" s="9">
        <f t="shared" si="1"/>
        <v>0.22093419706784864</v>
      </c>
      <c r="H40" s="29" t="s">
        <v>66</v>
      </c>
    </row>
    <row r="41" spans="1:8" ht="225">
      <c r="A41" s="4">
        <v>37</v>
      </c>
      <c r="B41" s="6" t="s">
        <v>36</v>
      </c>
      <c r="C41" s="5" t="s">
        <v>51</v>
      </c>
      <c r="D41" s="5" t="s">
        <v>98</v>
      </c>
      <c r="E41" s="34">
        <v>5865.1</v>
      </c>
      <c r="F41" s="34">
        <f>1218.4+688+569.6</f>
        <v>2476</v>
      </c>
      <c r="G41" s="9">
        <f t="shared" si="1"/>
        <v>0.42215818997118548</v>
      </c>
      <c r="H41" s="29" t="s">
        <v>66</v>
      </c>
    </row>
    <row r="42" spans="1:8" ht="112.5">
      <c r="A42" s="4">
        <v>38</v>
      </c>
      <c r="B42" s="6" t="s">
        <v>37</v>
      </c>
      <c r="C42" s="5" t="s">
        <v>50</v>
      </c>
      <c r="D42" s="5" t="s">
        <v>90</v>
      </c>
      <c r="E42" s="5">
        <v>378.54</v>
      </c>
      <c r="F42" s="5">
        <v>282.02</v>
      </c>
      <c r="G42" s="31">
        <f>(F42*100)/E42</f>
        <v>74.502034131135417</v>
      </c>
      <c r="H42" s="9" t="s">
        <v>76</v>
      </c>
    </row>
    <row r="43" spans="1:8" ht="150">
      <c r="A43" s="39">
        <v>39</v>
      </c>
      <c r="B43" s="6" t="s">
        <v>38</v>
      </c>
      <c r="C43" s="6" t="s">
        <v>53</v>
      </c>
      <c r="D43" s="6" t="s">
        <v>106</v>
      </c>
      <c r="E43" s="45" t="s">
        <v>110</v>
      </c>
      <c r="F43" s="46"/>
      <c r="G43" s="31">
        <v>96</v>
      </c>
      <c r="H43" s="9" t="s">
        <v>76</v>
      </c>
    </row>
    <row r="44" spans="1:8" ht="75">
      <c r="A44" s="4">
        <v>40</v>
      </c>
      <c r="B44" s="6" t="s">
        <v>39</v>
      </c>
      <c r="C44" s="5" t="s">
        <v>52</v>
      </c>
      <c r="D44" s="5" t="s">
        <v>88</v>
      </c>
      <c r="E44" s="32">
        <v>784462011</v>
      </c>
      <c r="F44" s="32">
        <v>310056160</v>
      </c>
      <c r="G44" s="9">
        <v>0.39500000000000002</v>
      </c>
      <c r="H44" s="9" t="s">
        <v>66</v>
      </c>
    </row>
    <row r="45" spans="1:8" ht="318.75">
      <c r="A45" s="4">
        <v>41</v>
      </c>
      <c r="B45" s="6" t="s">
        <v>40</v>
      </c>
      <c r="C45" s="5" t="s">
        <v>54</v>
      </c>
      <c r="D45" s="21" t="s">
        <v>89</v>
      </c>
      <c r="E45" s="21">
        <v>201083</v>
      </c>
      <c r="F45" s="21">
        <v>23245</v>
      </c>
      <c r="G45" s="33">
        <f>F45/E45</f>
        <v>0.11559903124580397</v>
      </c>
      <c r="H45" s="33" t="s">
        <v>66</v>
      </c>
    </row>
    <row r="46" spans="1:8">
      <c r="G46" s="15"/>
      <c r="H46" s="15"/>
    </row>
    <row r="47" spans="1:8">
      <c r="G47" s="15"/>
      <c r="H47" s="15"/>
    </row>
    <row r="48" spans="1:8">
      <c r="G48" s="15"/>
      <c r="H48" s="15"/>
    </row>
    <row r="49" spans="7:8">
      <c r="G49" s="15"/>
      <c r="H49" s="15"/>
    </row>
  </sheetData>
  <mergeCells count="2">
    <mergeCell ref="A2:H2"/>
    <mergeCell ref="E43:F43"/>
  </mergeCells>
  <printOptions horizontalCentered="1"/>
  <pageMargins left="0" right="0" top="0.59055118110236227" bottom="0" header="0.31496062992125984" footer="0.31496062992125984"/>
  <pageSetup paperSize="9" scale="54" fitToHeight="0" orientation="landscape" horizontalDpi="180" verticalDpi="180" r:id="rId1"/>
  <headerFooter differentFirst="1">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2021-12-10T03:52:45Z</dcterms:modified>
</cp:coreProperties>
</file>